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60" windowWidth="19440" windowHeight="13560"/>
  </bookViews>
  <sheets>
    <sheet name="Dettaglio tecnico econominco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1" i="1" l="1"/>
  <c r="G22" i="1" s="1"/>
  <c r="G8" i="1" l="1"/>
  <c r="G9" i="1"/>
  <c r="G6" i="1" l="1"/>
  <c r="G7" i="1"/>
  <c r="G10" i="1"/>
  <c r="G11" i="1"/>
  <c r="G12" i="1"/>
  <c r="G13" i="1"/>
  <c r="G14" i="1"/>
  <c r="G15" i="1"/>
  <c r="G16" i="1"/>
  <c r="G17" i="1"/>
  <c r="G18" i="1"/>
  <c r="G19" i="1"/>
  <c r="G20" i="1"/>
  <c r="F26" i="1" l="1"/>
</calcChain>
</file>

<file path=xl/sharedStrings.xml><?xml version="1.0" encoding="utf-8"?>
<sst xmlns="http://schemas.openxmlformats.org/spreadsheetml/2006/main" count="36" uniqueCount="34">
  <si>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</si>
  <si>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</si>
  <si>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</si>
  <si>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</si>
  <si>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</si>
  <si>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</si>
  <si>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Quantià
(A)</t>
  </si>
  <si>
    <t>Importo unitario (€)
(B)</t>
  </si>
  <si>
    <t>Importo totale (€)
(AxB)</t>
  </si>
  <si>
    <t>355-L3A</t>
  </si>
  <si>
    <t>TS4300 Tape Library</t>
  </si>
  <si>
    <t>Fibre Tape Drive Support</t>
  </si>
  <si>
    <t>Path Failover</t>
  </si>
  <si>
    <t>Additional Power Supply</t>
  </si>
  <si>
    <t>LTO Cleaning Cartridge</t>
  </si>
  <si>
    <t>2.8M Power Cord 250V Italy</t>
  </si>
  <si>
    <t>AGGJ</t>
  </si>
  <si>
    <t>Shipping and Handling</t>
  </si>
  <si>
    <t>AGK1</t>
  </si>
  <si>
    <t>10 meter OM3 Fiber Cable 20-pack Labeled</t>
  </si>
  <si>
    <t>AGKM</t>
  </si>
  <si>
    <t>LTO 8 HH Fibre Channel Drive</t>
  </si>
  <si>
    <t>3589-552</t>
  </si>
  <si>
    <t>12 TB Ultrium 8 Tape Cartridge 20-pack Labeled</t>
  </si>
  <si>
    <t>12 TB Labeled 20-pack</t>
  </si>
  <si>
    <t>n.a.</t>
  </si>
  <si>
    <t>Manutenzione 3 anni</t>
  </si>
  <si>
    <t>Servizio di installazione fisica</t>
  </si>
  <si>
    <t>ACP9</t>
  </si>
  <si>
    <t>Dischi NLSAS 10TB 7.2K rpm</t>
  </si>
  <si>
    <t>ACN0</t>
  </si>
  <si>
    <t>Moduli flash 1,92 TB</t>
  </si>
  <si>
    <t>Servizio di installazione</t>
  </si>
  <si>
    <t>RDO MEPA  n. 2733445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</si>
</sst>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164" fontId="14" fillId="0" borderId="11" xfId="0" applyNumberFormat="1" applyFont="1" applyBorder="1" applyAlignment="1" applyProtection="1">
      <alignment horizontal="center" vertical="center" wrapText="1"/>
    </xf>
    <xf numFmtId="164" fontId="14" fillId="0" borderId="12" xfId="0" applyNumberFormat="1" applyFont="1" applyBorder="1" applyAlignment="1" applyProtection="1">
      <alignment horizontal="center" vertical="center" wrapText="1"/>
    </xf>
    <xf numFmtId="0" fontId="12" fillId="4" borderId="1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64" fontId="14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4" fillId="0" borderId="10" xfId="0" applyNumberFormat="1" applyFont="1" applyBorder="1" applyAlignment="1" applyProtection="1">
      <alignment horizontal="center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26"/>
  <sheetViews>
    <sheetView showGridLines="0" tabSelected="1" zoomScale="90" zoomScaleNormal="90" workbookViewId="0">
      <selection activeCell="I7" sqref="I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8.453125" customWidth="1"/>
  </cols>
  <sheetData>
    <row r="2" spans="3:8" ht="15.5" x14ac:dyDescent="0.35">
      <c r="C2" s="10" t="s">
        <v>33</v>
      </c>
      <c r="D2" s="10"/>
      <c r="H2" s="1"/>
    </row>
    <row r="3" spans="3:8" ht="18" customHeight="1" thickBot="1" x14ac:dyDescent="0.4">
      <c r="H3" s="8"/>
    </row>
    <row r="4" spans="3:8" ht="15" thickBot="1" x14ac:dyDescent="0.4">
      <c r="F4" s="7" t="s">
        <v>0</v>
      </c>
      <c r="H4" s="8"/>
    </row>
    <row r="5" spans="3:8" ht="43.5" customHeight="1" thickBot="1" x14ac:dyDescent="0.4">
      <c r="C5" s="12" t="s">
        <v>5</v>
      </c>
      <c r="D5" s="13" t="s">
        <v>1</v>
      </c>
      <c r="E5" s="14" t="s">
        <v>6</v>
      </c>
      <c r="F5" s="15" t="s">
        <v>7</v>
      </c>
      <c r="G5" s="16" t="s">
        <v>8</v>
      </c>
    </row>
    <row r="6" spans="3:8" ht="19.5" customHeight="1" thickBot="1" x14ac:dyDescent="0.4">
      <c r="C6" s="22" t="s">
        <v>28</v>
      </c>
      <c r="D6" s="23" t="s">
        <v>29</v>
      </c>
      <c r="E6" s="24">
        <v>38</v>
      </c>
      <c r="F6" s="29"/>
      <c r="G6" s="19" t="str">
        <f>IF(F6="","Inserire importo unitario",E6*F6)</f>
        <v>Inserire importo unitario</v>
      </c>
    </row>
    <row r="7" spans="3:8" ht="19.5" customHeight="1" thickBot="1" x14ac:dyDescent="0.4">
      <c r="C7" s="25" t="s">
        <v>30</v>
      </c>
      <c r="D7" s="26" t="s">
        <v>31</v>
      </c>
      <c r="E7" s="27">
        <v>8</v>
      </c>
      <c r="F7" s="29"/>
      <c r="G7" s="20" t="str">
        <f t="shared" ref="G7:G12" si="0">IF(F7="","Inserire importo unitario",E7*F7)</f>
        <v>Inserire importo unitario</v>
      </c>
    </row>
    <row r="8" spans="3:8" ht="19.5" customHeight="1" thickBot="1" x14ac:dyDescent="0.4">
      <c r="C8" s="25" t="s">
        <v>25</v>
      </c>
      <c r="D8" s="26" t="s">
        <v>32</v>
      </c>
      <c r="E8" s="27">
        <v>1</v>
      </c>
      <c r="F8" s="29"/>
      <c r="G8" s="20" t="str">
        <f t="shared" si="0"/>
        <v>Inserire importo unitario</v>
      </c>
    </row>
    <row r="9" spans="3:8" ht="19.5" customHeight="1" thickBot="1" x14ac:dyDescent="0.4">
      <c r="C9" s="22" t="s">
        <v>9</v>
      </c>
      <c r="D9" s="23" t="s">
        <v>10</v>
      </c>
      <c r="E9" s="24">
        <v>1</v>
      </c>
      <c r="F9" s="29"/>
      <c r="G9" s="20" t="str">
        <f t="shared" si="0"/>
        <v>Inserire importo unitario</v>
      </c>
    </row>
    <row r="10" spans="3:8" ht="19.5" customHeight="1" thickBot="1" x14ac:dyDescent="0.4">
      <c r="C10" s="25">
        <v>1411</v>
      </c>
      <c r="D10" s="26" t="s">
        <v>11</v>
      </c>
      <c r="E10" s="27">
        <v>1</v>
      </c>
      <c r="F10" s="29"/>
      <c r="G10" s="20" t="str">
        <f t="shared" si="0"/>
        <v>Inserire importo unitario</v>
      </c>
    </row>
    <row r="11" spans="3:8" ht="19.5" customHeight="1" thickBot="1" x14ac:dyDescent="0.4">
      <c r="C11" s="25">
        <v>1682</v>
      </c>
      <c r="D11" s="28" t="s">
        <v>12</v>
      </c>
      <c r="E11" s="27">
        <v>1</v>
      </c>
      <c r="F11" s="29"/>
      <c r="G11" s="20" t="str">
        <f t="shared" si="0"/>
        <v>Inserire importo unitario</v>
      </c>
    </row>
    <row r="12" spans="3:8" ht="19.5" customHeight="1" thickBot="1" x14ac:dyDescent="0.4">
      <c r="C12" s="25">
        <v>1900</v>
      </c>
      <c r="D12" s="28" t="s">
        <v>13</v>
      </c>
      <c r="E12" s="27">
        <v>1</v>
      </c>
      <c r="F12" s="29"/>
      <c r="G12" s="20" t="str">
        <f t="shared" si="0"/>
        <v>Inserire importo unitario</v>
      </c>
    </row>
    <row r="13" spans="3:8" ht="19.5" customHeight="1" thickBot="1" x14ac:dyDescent="0.4">
      <c r="C13" s="25">
        <v>8002</v>
      </c>
      <c r="D13" s="28" t="s">
        <v>14</v>
      </c>
      <c r="E13" s="27">
        <v>5</v>
      </c>
      <c r="F13" s="29"/>
      <c r="G13" s="20" t="str">
        <f t="shared" ref="G13:G21" si="1">IF(F13="","Inserire importo unitario",E13*F13)</f>
        <v>Inserire importo unitario</v>
      </c>
    </row>
    <row r="14" spans="3:8" ht="19.5" customHeight="1" thickBot="1" x14ac:dyDescent="0.4">
      <c r="C14" s="25">
        <v>9830</v>
      </c>
      <c r="D14" s="28" t="s">
        <v>15</v>
      </c>
      <c r="E14" s="27">
        <v>1</v>
      </c>
      <c r="F14" s="29"/>
      <c r="G14" s="20" t="str">
        <f t="shared" si="1"/>
        <v>Inserire importo unitario</v>
      </c>
    </row>
    <row r="15" spans="3:8" ht="19.5" customHeight="1" thickBot="1" x14ac:dyDescent="0.4">
      <c r="C15" s="25" t="s">
        <v>16</v>
      </c>
      <c r="D15" s="28" t="s">
        <v>17</v>
      </c>
      <c r="E15" s="27">
        <v>1</v>
      </c>
      <c r="F15" s="29"/>
      <c r="G15" s="20" t="str">
        <f t="shared" si="1"/>
        <v>Inserire importo unitario</v>
      </c>
    </row>
    <row r="16" spans="3:8" ht="19.5" customHeight="1" thickBot="1" x14ac:dyDescent="0.4">
      <c r="C16" s="25" t="s">
        <v>18</v>
      </c>
      <c r="D16" s="28" t="s">
        <v>19</v>
      </c>
      <c r="E16" s="27">
        <v>3</v>
      </c>
      <c r="F16" s="29"/>
      <c r="G16" s="20" t="str">
        <f t="shared" si="1"/>
        <v>Inserire importo unitario</v>
      </c>
    </row>
    <row r="17" spans="3:8" ht="19.5" customHeight="1" thickBot="1" x14ac:dyDescent="0.4">
      <c r="C17" s="25" t="s">
        <v>20</v>
      </c>
      <c r="D17" s="28" t="s">
        <v>21</v>
      </c>
      <c r="E17" s="27">
        <v>3</v>
      </c>
      <c r="F17" s="29"/>
      <c r="G17" s="20" t="str">
        <f t="shared" si="1"/>
        <v>Inserire importo unitario</v>
      </c>
    </row>
    <row r="18" spans="3:8" ht="19.5" customHeight="1" thickBot="1" x14ac:dyDescent="0.4">
      <c r="C18" s="25" t="s">
        <v>22</v>
      </c>
      <c r="D18" s="28" t="s">
        <v>23</v>
      </c>
      <c r="E18" s="27">
        <v>1</v>
      </c>
      <c r="F18" s="29"/>
      <c r="G18" s="20" t="str">
        <f t="shared" si="1"/>
        <v>Inserire importo unitario</v>
      </c>
    </row>
    <row r="19" spans="3:8" ht="19.5" customHeight="1" thickBot="1" x14ac:dyDescent="0.4">
      <c r="C19" s="25">
        <v>5502</v>
      </c>
      <c r="D19" s="28" t="s">
        <v>24</v>
      </c>
      <c r="E19" s="27">
        <v>3</v>
      </c>
      <c r="F19" s="29"/>
      <c r="G19" s="20" t="str">
        <f t="shared" si="1"/>
        <v>Inserire importo unitario</v>
      </c>
    </row>
    <row r="20" spans="3:8" ht="19.5" customHeight="1" thickBot="1" x14ac:dyDescent="0.4">
      <c r="C20" s="25" t="s">
        <v>25</v>
      </c>
      <c r="D20" s="28" t="s">
        <v>26</v>
      </c>
      <c r="E20" s="27">
        <v>1</v>
      </c>
      <c r="F20" s="29"/>
      <c r="G20" s="20" t="str">
        <f t="shared" si="1"/>
        <v>Inserire importo unitario</v>
      </c>
    </row>
    <row r="21" spans="3:8" ht="19.5" customHeight="1" thickBot="1" x14ac:dyDescent="0.4">
      <c r="C21" s="25" t="s">
        <v>25</v>
      </c>
      <c r="D21" s="28" t="s">
        <v>27</v>
      </c>
      <c r="E21" s="27">
        <v>1</v>
      </c>
      <c r="F21" s="29"/>
      <c r="G21" s="20" t="str">
        <f t="shared" si="1"/>
        <v>Inserire importo unitario</v>
      </c>
    </row>
    <row r="22" spans="3:8" ht="42.75" customHeight="1" thickBot="1" x14ac:dyDescent="0.4">
      <c r="C22" s="17"/>
      <c r="D22" s="18" t="s">
        <v>2</v>
      </c>
      <c r="E22" s="21"/>
      <c r="F22" s="30"/>
      <c r="G22" s="11" t="str">
        <f>IF(COUNTBLANK(F6:F21)=0,IF((SUM(G6:G21))&lt;=F24,(SUM(G6:G21)),"ERRORE l'importo offerto supera la base d'asta"),"Inserire importi unitari")</f>
        <v>Inserire importi unitari</v>
      </c>
    </row>
    <row r="23" spans="3:8" ht="12.75" customHeight="1" thickBot="1" x14ac:dyDescent="0.4">
      <c r="F23" s="1"/>
      <c r="G23" s="4"/>
      <c r="H23" s="2"/>
    </row>
    <row r="24" spans="3:8" s="2" customFormat="1" ht="41.25" customHeight="1" thickBot="1" x14ac:dyDescent="0.4">
      <c r="D24" s="9" t="s">
        <v>4</v>
      </c>
      <c r="F24" s="31">
        <v>117000</v>
      </c>
      <c r="G24" s="32"/>
    </row>
    <row r="25" spans="3:8" s="2" customFormat="1" ht="15" customHeight="1" thickBot="1" x14ac:dyDescent="0.4">
      <c r="D25" s="3"/>
      <c r="F25" s="5"/>
    </row>
    <row r="26" spans="3:8" ht="45.75" customHeight="1" thickBot="1" x14ac:dyDescent="0.4">
      <c r="D26" s="6" t="s">
        <v>3</v>
      </c>
      <c r="F26" s="33" t="str">
        <f>IF(G22="Inserire importi unitari","Inserire importi unitari",IF((G22&lt;=F24),G22,"ERRORE l'importo offerto supera la base d'asta"))</f>
        <v>Inserire importi unitari</v>
      </c>
      <c r="G26" s="34"/>
    </row>
  </sheetData>
  <sheetProtection algorithmName="SHA-512" hashValue="XFaRDT+mxoJ8pSlBkg6UmYnAvQgXr5uZzM2AkbGLj54i98Vww2YEbS/f2tuNneNMzp0k3pLAUnj57q/g5Y1+xQ==" saltValue="HTrrNAFow8QM2Mmwf5c5+Q==" spinCount="100000" sheet="1" objects="1" scenarios="1"/>
  <mergeCells count="2">
    <mergeCell ref="F24:G24"/>
    <mergeCell ref="F26:G26"/>
  </mergeCells>
  <conditionalFormatting sqref="F26">
    <cfRule type="cellIs" dxfId="5" priority="6" operator="equal">
      <formula>$F$24</formula>
    </cfRule>
    <cfRule type="cellIs" dxfId="4" priority="7" operator="lessThan">
      <formula>$F$24</formula>
    </cfRule>
    <cfRule type="cellIs" dxfId="3" priority="9" operator="greaterThan">
      <formula>$F$24</formula>
    </cfRule>
  </conditionalFormatting>
  <conditionalFormatting sqref="G22">
    <cfRule type="cellIs" dxfId="2" priority="10" operator="greaterThan">
      <formula>#REF!</formula>
    </cfRule>
  </conditionalFormatting>
  <conditionalFormatting sqref="F26:G26">
    <cfRule type="cellIs" dxfId="1" priority="1" operator="greaterThan">
      <formula>$F$24</formula>
    </cfRule>
    <cfRule type="cellIs" dxfId="0" priority="2" operator="lessThanOrEqual">
      <formula>$F$24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6:F22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2021-01-28T15:44:16Z</dcterms:modified>
</cp:coreProperties>
</file>